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9267C010-EECF-4099-8055-F9E25A684C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8" sheetId="1" r:id="rId1"/>
    <sheet name="sklop 1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2" l="1"/>
  <c r="K37" i="2"/>
  <c r="K38" i="2"/>
  <c r="K39" i="2"/>
  <c r="K40" i="2"/>
  <c r="K41" i="2"/>
  <c r="K35" i="2"/>
  <c r="K29" i="2"/>
  <c r="K30" i="2"/>
  <c r="K31" i="2"/>
  <c r="K32" i="2"/>
  <c r="K28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7" i="2"/>
  <c r="J36" i="1"/>
  <c r="J37" i="1"/>
  <c r="J38" i="1"/>
  <c r="J39" i="1"/>
  <c r="J40" i="1"/>
  <c r="J41" i="1"/>
  <c r="J35" i="1"/>
  <c r="I29" i="1"/>
  <c r="I9" i="1"/>
  <c r="I10" i="1"/>
  <c r="H29" i="1"/>
  <c r="J29" i="1" s="1"/>
  <c r="H30" i="1"/>
  <c r="H31" i="1"/>
  <c r="H32" i="1"/>
  <c r="H28" i="1"/>
  <c r="H8" i="1"/>
  <c r="H9" i="1"/>
  <c r="J9" i="1" s="1"/>
  <c r="H10" i="1"/>
  <c r="J10" i="1" s="1"/>
  <c r="H11" i="1"/>
  <c r="I11" i="1" s="1"/>
  <c r="H12" i="1"/>
  <c r="I12" i="1" s="1"/>
  <c r="H13" i="1"/>
  <c r="H14" i="1"/>
  <c r="H15" i="1"/>
  <c r="H16" i="1"/>
  <c r="H17" i="1"/>
  <c r="I17" i="1" s="1"/>
  <c r="H18" i="1"/>
  <c r="I18" i="1" s="1"/>
  <c r="H19" i="1"/>
  <c r="I19" i="1" s="1"/>
  <c r="H20" i="1"/>
  <c r="I20" i="1" s="1"/>
  <c r="H21" i="1"/>
  <c r="H22" i="1"/>
  <c r="H23" i="1"/>
  <c r="H24" i="1"/>
  <c r="H25" i="1"/>
  <c r="I25" i="1" s="1"/>
  <c r="H7" i="1"/>
  <c r="I7" i="1" s="1"/>
  <c r="J31" i="1" l="1"/>
  <c r="J8" i="1"/>
  <c r="J23" i="1"/>
  <c r="J13" i="1"/>
  <c r="I30" i="1"/>
  <c r="J30" i="1" s="1"/>
  <c r="J20" i="1"/>
  <c r="J12" i="1"/>
  <c r="J19" i="1"/>
  <c r="J11" i="1"/>
  <c r="J7" i="1"/>
  <c r="J18" i="1"/>
  <c r="J25" i="1"/>
  <c r="J17" i="1"/>
  <c r="I24" i="1"/>
  <c r="J24" i="1" s="1"/>
  <c r="I16" i="1"/>
  <c r="J16" i="1" s="1"/>
  <c r="I8" i="1"/>
  <c r="I23" i="1"/>
  <c r="I15" i="1"/>
  <c r="J15" i="1" s="1"/>
  <c r="I28" i="1"/>
  <c r="J28" i="1" s="1"/>
  <c r="I22" i="1"/>
  <c r="J22" i="1" s="1"/>
  <c r="I14" i="1"/>
  <c r="J14" i="1" s="1"/>
  <c r="I32" i="1"/>
  <c r="J32" i="1" s="1"/>
  <c r="I21" i="1"/>
  <c r="J21" i="1" s="1"/>
  <c r="I13" i="1"/>
  <c r="I31" i="1"/>
</calcChain>
</file>

<file path=xl/sharedStrings.xml><?xml version="1.0" encoding="utf-8"?>
<sst xmlns="http://schemas.openxmlformats.org/spreadsheetml/2006/main" count="233" uniqueCount="87">
  <si>
    <t>Zelenjava</t>
  </si>
  <si>
    <t>kg</t>
  </si>
  <si>
    <t>ARTIKEL</t>
  </si>
  <si>
    <t>EM</t>
  </si>
  <si>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</si>
  <si>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</si>
  <si>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</si>
  <si>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</si>
  <si>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</si>
  <si>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</si>
  <si>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</si>
  <si>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</si>
  <si>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</si>
  <si>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</si>
  <si>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</si>
  <si>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</si>
  <si>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</si>
  <si>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</si>
  <si>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</si>
  <si>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</si>
  <si>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</si>
  <si>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</si>
  <si>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</si>
  <si>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</si>
  <si>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</si>
  <si>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</si>
  <si>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</si>
  <si>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</si>
  <si>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</si>
  <si>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</si>
  <si>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</si>
  <si>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</si>
  <si>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</si>
  <si>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</si>
  <si>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</si>
  <si>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</si>
  <si>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ZPKZ Dob</t>
  </si>
  <si>
    <t>ZPKZ Ljubljana</t>
  </si>
  <si>
    <t>ZPKZ Ig</t>
  </si>
  <si>
    <t>ZPKZ Koper</t>
  </si>
  <si>
    <t xml:space="preserve">PD Radeče </t>
  </si>
  <si>
    <t>ZPKZ Celje</t>
  </si>
  <si>
    <t>ZPKZ MB</t>
  </si>
  <si>
    <t>ZPKZ MB, MS</t>
  </si>
  <si>
    <t>ZPKZ MB, Rogoza</t>
  </si>
  <si>
    <t>okvirna količina</t>
  </si>
  <si>
    <t xml:space="preserve"> Cena na enoto mere v EUR brez DDV</t>
  </si>
  <si>
    <t>cena na enoto mere v EUR z DDV</t>
  </si>
  <si>
    <t>vrednost za okvirno količino v EUR z DDV</t>
  </si>
  <si>
    <t>6. (3*5)</t>
  </si>
  <si>
    <t>koda za naročanje</t>
  </si>
  <si>
    <t>EKO bučke zelene</t>
  </si>
  <si>
    <t>EKO čebula</t>
  </si>
  <si>
    <t>EKO endivija</t>
  </si>
  <si>
    <t>EKO kislo zelje vedro</t>
  </si>
  <si>
    <t>EKO kisla repa vedro</t>
  </si>
  <si>
    <t>EKO korenje</t>
  </si>
  <si>
    <t>EKO kristalka</t>
  </si>
  <si>
    <t>EKO krompir</t>
  </si>
  <si>
    <t>EKO kumare</t>
  </si>
  <si>
    <t>EKO motovilec</t>
  </si>
  <si>
    <t>EKO paprika babura</t>
  </si>
  <si>
    <t>EKO paprika rdeča</t>
  </si>
  <si>
    <t>EKO paprika rumena</t>
  </si>
  <si>
    <t>EKO paprika zelena</t>
  </si>
  <si>
    <t>EKO paradižnik</t>
  </si>
  <si>
    <t>EKO paradižnik češnjev</t>
  </si>
  <si>
    <t>EKO radič</t>
  </si>
  <si>
    <t>EKO radič štrucar</t>
  </si>
  <si>
    <t>EKO radič zeleni</t>
  </si>
  <si>
    <t>EKO banane</t>
  </si>
  <si>
    <t>EKO hruške</t>
  </si>
  <si>
    <t>EKO jabolka (topaz, ajdared, jonatan, jonagold ipd.),</t>
  </si>
  <si>
    <t>EKO kaki</t>
  </si>
  <si>
    <t>EKO limona</t>
  </si>
  <si>
    <t>suho sadje</t>
  </si>
  <si>
    <t>EKO brusnice suhe, brez konzervansov</t>
  </si>
  <si>
    <t>EKO fige suhe, brez konzervansov</t>
  </si>
  <si>
    <t>EKO marelice suhe, brez konzervansov in žvepla</t>
  </si>
  <si>
    <t>EKO rozine sultana, brez konzervansov</t>
  </si>
  <si>
    <t>EKO slive suhe, brez konzervansov</t>
  </si>
  <si>
    <t>EKO suha jabolka, brez konzervansov</t>
  </si>
  <si>
    <t>EKO suhe hruške, brez konzervansov</t>
  </si>
  <si>
    <t xml:space="preserve">sadje </t>
  </si>
  <si>
    <t xml:space="preserve">SKUPAJ: </t>
  </si>
  <si>
    <t>sklop 18: ekološko sveže sadje in zelenjava, suho sadje - ZPKZ Dob, ZPKZ Ljubljana, ZPKZ Ig in ZPKZ Koper - 3 m</t>
  </si>
  <si>
    <t>sklop 17: ekološko sveže sadje in zelenjava, suho sadje - ZPKZ Maribor, ZPKZ MB, oddelek MS, ZPKZ MB, OO Rogoza, ZPMZKZ Celje in PD Radeče  - 3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</si>
</sst>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left"/>
    </xf>
    <xf numFmtId="0" fontId="0" fillId="0" borderId="2" xfId="0" applyBorder="1"/>
    <xf numFmtId="0" fontId="1" fillId="0" borderId="0" xfId="0" applyFont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0" fillId="2" borderId="2" xfId="0" applyNumberForma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8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8" fillId="0" borderId="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3" fontId="0" fillId="2" borderId="2" xfId="0" applyNumberForma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0" xfId="0" applyNumberFormat="1" applyBorder="1"/>
    <xf numFmtId="3" fontId="1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0" fontId="0" fillId="0" borderId="2" xfId="0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3" fontId="5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left"/>
    </xf>
    <xf numFmtId="0" fontId="0" fillId="0" borderId="4" xfId="0" applyBorder="1" applyAlignment="1">
      <alignment horizontal="center"/>
    </xf>
    <xf numFmtId="3" fontId="0" fillId="2" borderId="0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2" xfId="0" applyFont="1" applyBorder="1"/>
    <xf numFmtId="0" fontId="7" fillId="0" borderId="0" xfId="0" applyFont="1" applyAlignment="1">
      <alignment horizontal="center"/>
    </xf>
    <xf numFmtId="3" fontId="1" fillId="0" borderId="0" xfId="0" applyNumberFormat="1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4" xfId="0" applyNumberForma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3" fontId="0" fillId="0" borderId="4" xfId="0" applyNumberFormat="1" applyBorder="1"/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3" fontId="0" fillId="2" borderId="1" xfId="0" applyNumberForma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O52"/>
  <sheetViews>
    <sheetView tabSelected="1" topLeftCell="B14" zoomScaleNormal="100" workbookViewId="0">
      <selection activeCell="D6" sqref="D6"/>
    </sheetView>
  </sheetViews>
  <sheetFormatPr defaultRowHeight="15" x14ac:dyDescent="0.25"/>
  <cols>
    <col min="4" max="4" width="51.42578125" customWidth="1"/>
    <col min="6" max="6" width="11.7109375" style="23" customWidth="1"/>
    <col min="7" max="7" width="12" style="23" bestFit="1" customWidth="1"/>
    <col min="8" max="8" width="11.42578125" style="41" customWidth="1"/>
    <col min="9" max="9" width="10.85546875" style="23" customWidth="1"/>
    <col min="10" max="10" width="9.140625" style="24"/>
    <col min="11" max="11" width="11" style="11" customWidth="1"/>
  </cols>
  <sheetData>
    <row r="1" spans="3:15" x14ac:dyDescent="0.25">
      <c r="D1" s="3" t="s">
        <v>85</v>
      </c>
      <c r="E1" s="3"/>
    </row>
    <row r="2" spans="3:15" x14ac:dyDescent="0.25">
      <c r="D2" s="1"/>
      <c r="E2" s="1"/>
    </row>
    <row r="3" spans="3:15" ht="45" x14ac:dyDescent="0.25">
      <c r="C3" s="9" t="s">
        <v>4</v>
      </c>
      <c r="D3" s="9" t="s">
        <v>2</v>
      </c>
      <c r="E3" s="9" t="s">
        <v>3</v>
      </c>
      <c r="F3" s="25" t="s">
        <v>36</v>
      </c>
      <c r="G3" s="25" t="s">
        <v>37</v>
      </c>
      <c r="H3" s="25" t="s">
        <v>38</v>
      </c>
      <c r="I3" s="25" t="s">
        <v>39</v>
      </c>
      <c r="J3" s="26" t="s">
        <v>45</v>
      </c>
      <c r="K3" s="6" t="s">
        <v>50</v>
      </c>
      <c r="L3" s="6" t="s">
        <v>46</v>
      </c>
      <c r="M3" s="6" t="s">
        <v>47</v>
      </c>
      <c r="N3" s="6" t="s">
        <v>48</v>
      </c>
    </row>
    <row r="4" spans="3:15" x14ac:dyDescent="0.25">
      <c r="C4" s="2"/>
      <c r="D4" s="8" t="s">
        <v>5</v>
      </c>
      <c r="E4" s="8" t="s">
        <v>6</v>
      </c>
      <c r="F4" s="27"/>
      <c r="G4" s="27"/>
      <c r="H4" s="27"/>
      <c r="I4" s="27"/>
      <c r="J4" s="26" t="s">
        <v>7</v>
      </c>
      <c r="K4" s="6"/>
      <c r="L4" s="6" t="s">
        <v>8</v>
      </c>
      <c r="M4" s="6" t="s">
        <v>9</v>
      </c>
      <c r="N4" s="6" t="s">
        <v>49</v>
      </c>
    </row>
    <row r="5" spans="3:15" x14ac:dyDescent="0.25">
      <c r="C5" s="62"/>
      <c r="D5" s="62"/>
      <c r="E5" s="62"/>
      <c r="F5" s="75"/>
      <c r="G5" s="28"/>
      <c r="H5" s="42"/>
      <c r="I5" s="28"/>
      <c r="J5" s="29"/>
      <c r="K5" s="7"/>
      <c r="L5" s="7"/>
      <c r="M5" s="7"/>
      <c r="N5" s="7"/>
      <c r="O5" s="21"/>
    </row>
    <row r="6" spans="3:15" x14ac:dyDescent="0.25">
      <c r="C6" s="78"/>
      <c r="D6" s="77" t="s">
        <v>0</v>
      </c>
      <c r="E6" s="76"/>
      <c r="F6" s="71"/>
      <c r="G6" s="71"/>
      <c r="H6" s="71"/>
      <c r="I6" s="71"/>
      <c r="J6" s="70"/>
      <c r="K6" s="69"/>
      <c r="L6" s="63"/>
      <c r="M6" s="63"/>
      <c r="N6" s="63"/>
    </row>
    <row r="7" spans="3:15" x14ac:dyDescent="0.25">
      <c r="C7" s="10" t="s">
        <v>5</v>
      </c>
      <c r="D7" s="10" t="s">
        <v>51</v>
      </c>
      <c r="E7" s="10" t="s">
        <v>1</v>
      </c>
      <c r="F7" s="10">
        <v>20</v>
      </c>
      <c r="G7" s="38">
        <v>10</v>
      </c>
      <c r="H7" s="30">
        <f>G7*1.2</f>
        <v>12</v>
      </c>
      <c r="I7" s="30">
        <f>H7*0.8</f>
        <v>9.6000000000000014</v>
      </c>
      <c r="J7" s="31">
        <f>SUM(F7:I7)</f>
        <v>51.6</v>
      </c>
      <c r="K7" s="12"/>
      <c r="L7" s="10"/>
      <c r="M7" s="10"/>
      <c r="N7" s="10"/>
    </row>
    <row r="8" spans="3:15" x14ac:dyDescent="0.25">
      <c r="C8" s="10" t="s">
        <v>6</v>
      </c>
      <c r="D8" s="10" t="s">
        <v>52</v>
      </c>
      <c r="E8" s="10" t="s">
        <v>1</v>
      </c>
      <c r="F8" s="10">
        <v>20</v>
      </c>
      <c r="G8" s="38">
        <v>10</v>
      </c>
      <c r="H8" s="30">
        <f t="shared" ref="H8:H25" si="0">G8*1.2</f>
        <v>12</v>
      </c>
      <c r="I8" s="30">
        <f t="shared" ref="I8:I25" si="1">H8*0.8</f>
        <v>9.6000000000000014</v>
      </c>
      <c r="J8" s="31">
        <f t="shared" ref="J8:J25" si="2">SUM(F8:I8)</f>
        <v>51.6</v>
      </c>
      <c r="K8" s="12"/>
      <c r="L8" s="10"/>
      <c r="M8" s="10"/>
      <c r="N8" s="10"/>
    </row>
    <row r="9" spans="3:15" x14ac:dyDescent="0.25">
      <c r="C9" s="10" t="s">
        <v>7</v>
      </c>
      <c r="D9" s="10" t="s">
        <v>53</v>
      </c>
      <c r="E9" s="10" t="s">
        <v>1</v>
      </c>
      <c r="F9" s="10">
        <v>30</v>
      </c>
      <c r="G9" s="38">
        <v>10</v>
      </c>
      <c r="H9" s="30">
        <f t="shared" si="0"/>
        <v>12</v>
      </c>
      <c r="I9" s="30">
        <f t="shared" si="1"/>
        <v>9.6000000000000014</v>
      </c>
      <c r="J9" s="31">
        <f t="shared" si="2"/>
        <v>61.6</v>
      </c>
      <c r="K9" s="12"/>
      <c r="L9" s="10"/>
      <c r="M9" s="10"/>
      <c r="N9" s="10"/>
    </row>
    <row r="10" spans="3:15" x14ac:dyDescent="0.25">
      <c r="C10" s="10" t="s">
        <v>8</v>
      </c>
      <c r="D10" s="10" t="s">
        <v>54</v>
      </c>
      <c r="E10" s="10" t="s">
        <v>1</v>
      </c>
      <c r="F10" s="10">
        <v>10</v>
      </c>
      <c r="G10" s="36">
        <v>5</v>
      </c>
      <c r="H10" s="30">
        <f t="shared" si="0"/>
        <v>6</v>
      </c>
      <c r="I10" s="30">
        <f t="shared" si="1"/>
        <v>4.8000000000000007</v>
      </c>
      <c r="J10" s="31">
        <f t="shared" si="2"/>
        <v>25.8</v>
      </c>
      <c r="K10" s="12"/>
      <c r="L10" s="10"/>
      <c r="M10" s="10"/>
      <c r="N10" s="10"/>
    </row>
    <row r="11" spans="3:15" x14ac:dyDescent="0.25">
      <c r="C11" s="10" t="s">
        <v>9</v>
      </c>
      <c r="D11" s="10" t="s">
        <v>55</v>
      </c>
      <c r="E11" s="10" t="s">
        <v>1</v>
      </c>
      <c r="F11" s="10">
        <v>10</v>
      </c>
      <c r="G11" s="38">
        <v>5</v>
      </c>
      <c r="H11" s="30">
        <f t="shared" si="0"/>
        <v>6</v>
      </c>
      <c r="I11" s="30">
        <f t="shared" si="1"/>
        <v>4.8000000000000007</v>
      </c>
      <c r="J11" s="31">
        <f t="shared" si="2"/>
        <v>25.8</v>
      </c>
      <c r="K11" s="12"/>
      <c r="L11" s="10"/>
      <c r="M11" s="10"/>
      <c r="N11" s="10"/>
    </row>
    <row r="12" spans="3:15" x14ac:dyDescent="0.25">
      <c r="C12" s="10" t="s">
        <v>10</v>
      </c>
      <c r="D12" s="10" t="s">
        <v>56</v>
      </c>
      <c r="E12" s="10" t="s">
        <v>1</v>
      </c>
      <c r="F12" s="10">
        <v>10</v>
      </c>
      <c r="G12" s="36">
        <v>10</v>
      </c>
      <c r="H12" s="30">
        <f t="shared" si="0"/>
        <v>12</v>
      </c>
      <c r="I12" s="30">
        <f t="shared" si="1"/>
        <v>9.6000000000000014</v>
      </c>
      <c r="J12" s="31">
        <f t="shared" si="2"/>
        <v>41.6</v>
      </c>
      <c r="K12" s="12"/>
      <c r="L12" s="10"/>
      <c r="M12" s="10"/>
      <c r="N12" s="10"/>
    </row>
    <row r="13" spans="3:15" x14ac:dyDescent="0.25">
      <c r="C13" s="10" t="s">
        <v>11</v>
      </c>
      <c r="D13" s="10" t="s">
        <v>57</v>
      </c>
      <c r="E13" s="10" t="s">
        <v>1</v>
      </c>
      <c r="F13" s="10">
        <v>10</v>
      </c>
      <c r="G13" s="36">
        <v>20</v>
      </c>
      <c r="H13" s="30">
        <f t="shared" si="0"/>
        <v>24</v>
      </c>
      <c r="I13" s="30">
        <f t="shared" si="1"/>
        <v>19.200000000000003</v>
      </c>
      <c r="J13" s="31">
        <f t="shared" si="2"/>
        <v>73.2</v>
      </c>
      <c r="K13" s="12"/>
      <c r="L13" s="10"/>
      <c r="M13" s="10"/>
      <c r="N13" s="10"/>
    </row>
    <row r="14" spans="3:15" x14ac:dyDescent="0.25">
      <c r="C14" s="10" t="s">
        <v>12</v>
      </c>
      <c r="D14" s="10" t="s">
        <v>58</v>
      </c>
      <c r="E14" s="10" t="s">
        <v>1</v>
      </c>
      <c r="F14" s="10">
        <v>100</v>
      </c>
      <c r="G14" s="38">
        <v>52</v>
      </c>
      <c r="H14" s="30">
        <f t="shared" si="0"/>
        <v>62.4</v>
      </c>
      <c r="I14" s="30">
        <f t="shared" si="1"/>
        <v>49.92</v>
      </c>
      <c r="J14" s="31">
        <f t="shared" si="2"/>
        <v>264.32</v>
      </c>
      <c r="K14" s="12"/>
      <c r="L14" s="10"/>
      <c r="M14" s="10"/>
      <c r="N14" s="10"/>
    </row>
    <row r="15" spans="3:15" x14ac:dyDescent="0.25">
      <c r="C15" s="10" t="s">
        <v>13</v>
      </c>
      <c r="D15" s="10" t="s">
        <v>59</v>
      </c>
      <c r="E15" s="10" t="s">
        <v>1</v>
      </c>
      <c r="F15" s="10">
        <v>100</v>
      </c>
      <c r="G15" s="38">
        <v>10</v>
      </c>
      <c r="H15" s="30">
        <f t="shared" si="0"/>
        <v>12</v>
      </c>
      <c r="I15" s="30">
        <f t="shared" si="1"/>
        <v>9.6000000000000014</v>
      </c>
      <c r="J15" s="31">
        <f t="shared" si="2"/>
        <v>131.6</v>
      </c>
      <c r="K15" s="12"/>
      <c r="L15" s="10"/>
      <c r="M15" s="10"/>
      <c r="N15" s="10"/>
    </row>
    <row r="16" spans="3:15" x14ac:dyDescent="0.25">
      <c r="C16" s="10" t="s">
        <v>14</v>
      </c>
      <c r="D16" s="10" t="s">
        <v>60</v>
      </c>
      <c r="E16" s="10" t="s">
        <v>1</v>
      </c>
      <c r="F16" s="10">
        <v>5</v>
      </c>
      <c r="G16" s="36">
        <v>10</v>
      </c>
      <c r="H16" s="30">
        <f t="shared" si="0"/>
        <v>12</v>
      </c>
      <c r="I16" s="30">
        <f t="shared" si="1"/>
        <v>9.6000000000000014</v>
      </c>
      <c r="J16" s="31">
        <f t="shared" si="2"/>
        <v>36.6</v>
      </c>
      <c r="K16" s="12"/>
      <c r="L16" s="10"/>
      <c r="M16" s="10"/>
      <c r="N16" s="10"/>
    </row>
    <row r="17" spans="3:15" x14ac:dyDescent="0.25">
      <c r="C17" s="10" t="s">
        <v>15</v>
      </c>
      <c r="D17" s="10" t="s">
        <v>61</v>
      </c>
      <c r="E17" s="10" t="s">
        <v>1</v>
      </c>
      <c r="F17" s="10">
        <v>5</v>
      </c>
      <c r="G17" s="38">
        <v>20</v>
      </c>
      <c r="H17" s="30">
        <f t="shared" si="0"/>
        <v>24</v>
      </c>
      <c r="I17" s="30">
        <f t="shared" si="1"/>
        <v>19.200000000000003</v>
      </c>
      <c r="J17" s="31">
        <f t="shared" si="2"/>
        <v>68.2</v>
      </c>
      <c r="K17" s="12"/>
      <c r="L17" s="10"/>
      <c r="M17" s="10"/>
      <c r="N17" s="10"/>
    </row>
    <row r="18" spans="3:15" x14ac:dyDescent="0.25">
      <c r="C18" s="10" t="s">
        <v>16</v>
      </c>
      <c r="D18" s="10" t="s">
        <v>62</v>
      </c>
      <c r="E18" s="10" t="s">
        <v>1</v>
      </c>
      <c r="F18" s="10">
        <v>5</v>
      </c>
      <c r="G18" s="36">
        <v>20</v>
      </c>
      <c r="H18" s="30">
        <f t="shared" si="0"/>
        <v>24</v>
      </c>
      <c r="I18" s="30">
        <f t="shared" si="1"/>
        <v>19.200000000000003</v>
      </c>
      <c r="J18" s="31">
        <f t="shared" si="2"/>
        <v>68.2</v>
      </c>
      <c r="K18" s="12"/>
      <c r="L18" s="10"/>
      <c r="M18" s="10"/>
      <c r="N18" s="10"/>
    </row>
    <row r="19" spans="3:15" x14ac:dyDescent="0.25">
      <c r="C19" s="10" t="s">
        <v>17</v>
      </c>
      <c r="D19" s="10" t="s">
        <v>63</v>
      </c>
      <c r="E19" s="10" t="s">
        <v>1</v>
      </c>
      <c r="F19" s="10">
        <v>5</v>
      </c>
      <c r="G19" s="38">
        <v>20</v>
      </c>
      <c r="H19" s="30">
        <f t="shared" si="0"/>
        <v>24</v>
      </c>
      <c r="I19" s="30">
        <f t="shared" si="1"/>
        <v>19.200000000000003</v>
      </c>
      <c r="J19" s="31">
        <f t="shared" si="2"/>
        <v>68.2</v>
      </c>
      <c r="K19" s="12"/>
      <c r="L19" s="10"/>
      <c r="M19" s="10"/>
      <c r="N19" s="10"/>
    </row>
    <row r="20" spans="3:15" x14ac:dyDescent="0.25">
      <c r="C20" s="10" t="s">
        <v>18</v>
      </c>
      <c r="D20" s="10" t="s">
        <v>64</v>
      </c>
      <c r="E20" s="10" t="s">
        <v>1</v>
      </c>
      <c r="F20" s="10">
        <v>41</v>
      </c>
      <c r="G20" s="36">
        <v>20</v>
      </c>
      <c r="H20" s="30">
        <f t="shared" si="0"/>
        <v>24</v>
      </c>
      <c r="I20" s="30">
        <f t="shared" si="1"/>
        <v>19.200000000000003</v>
      </c>
      <c r="J20" s="31">
        <f t="shared" si="2"/>
        <v>104.2</v>
      </c>
      <c r="K20" s="12"/>
      <c r="L20" s="10"/>
      <c r="M20" s="10"/>
      <c r="N20" s="10"/>
    </row>
    <row r="21" spans="3:15" x14ac:dyDescent="0.25">
      <c r="C21" s="10" t="s">
        <v>19</v>
      </c>
      <c r="D21" s="10" t="s">
        <v>65</v>
      </c>
      <c r="E21" s="10" t="s">
        <v>1</v>
      </c>
      <c r="F21" s="10">
        <v>15</v>
      </c>
      <c r="G21" s="38">
        <v>30</v>
      </c>
      <c r="H21" s="30">
        <f t="shared" si="0"/>
        <v>36</v>
      </c>
      <c r="I21" s="30">
        <f t="shared" si="1"/>
        <v>28.8</v>
      </c>
      <c r="J21" s="31">
        <f t="shared" si="2"/>
        <v>109.8</v>
      </c>
      <c r="K21" s="12"/>
      <c r="L21" s="10"/>
      <c r="M21" s="10"/>
      <c r="N21" s="10"/>
    </row>
    <row r="22" spans="3:15" x14ac:dyDescent="0.25">
      <c r="C22" s="10" t="s">
        <v>20</v>
      </c>
      <c r="D22" s="10" t="s">
        <v>66</v>
      </c>
      <c r="E22" s="10" t="s">
        <v>1</v>
      </c>
      <c r="F22" s="10">
        <v>10</v>
      </c>
      <c r="G22" s="36">
        <v>10</v>
      </c>
      <c r="H22" s="30">
        <f t="shared" si="0"/>
        <v>12</v>
      </c>
      <c r="I22" s="30">
        <f t="shared" si="1"/>
        <v>9.6000000000000014</v>
      </c>
      <c r="J22" s="31">
        <f t="shared" si="2"/>
        <v>41.6</v>
      </c>
      <c r="K22" s="12"/>
      <c r="L22" s="10"/>
      <c r="M22" s="10"/>
      <c r="N22" s="10"/>
    </row>
    <row r="23" spans="3:15" x14ac:dyDescent="0.25">
      <c r="C23" s="10" t="s">
        <v>21</v>
      </c>
      <c r="D23" s="10" t="s">
        <v>67</v>
      </c>
      <c r="E23" s="10" t="s">
        <v>1</v>
      </c>
      <c r="F23" s="10">
        <v>10</v>
      </c>
      <c r="G23" s="36">
        <v>10</v>
      </c>
      <c r="H23" s="30">
        <f t="shared" si="0"/>
        <v>12</v>
      </c>
      <c r="I23" s="30">
        <f t="shared" si="1"/>
        <v>9.6000000000000014</v>
      </c>
      <c r="J23" s="31">
        <f t="shared" si="2"/>
        <v>41.6</v>
      </c>
      <c r="K23" s="12"/>
      <c r="L23" s="10"/>
      <c r="M23" s="10"/>
      <c r="N23" s="10"/>
    </row>
    <row r="24" spans="3:15" x14ac:dyDescent="0.25">
      <c r="C24" s="10" t="s">
        <v>22</v>
      </c>
      <c r="D24" s="10" t="s">
        <v>68</v>
      </c>
      <c r="E24" s="10" t="s">
        <v>1</v>
      </c>
      <c r="F24" s="10">
        <v>10</v>
      </c>
      <c r="G24" s="36">
        <v>10</v>
      </c>
      <c r="H24" s="30">
        <f t="shared" si="0"/>
        <v>12</v>
      </c>
      <c r="I24" s="30">
        <f t="shared" si="1"/>
        <v>9.6000000000000014</v>
      </c>
      <c r="J24" s="31">
        <f t="shared" si="2"/>
        <v>41.6</v>
      </c>
      <c r="K24" s="12"/>
      <c r="L24" s="10"/>
      <c r="M24" s="10"/>
      <c r="N24" s="10"/>
    </row>
    <row r="25" spans="3:15" x14ac:dyDescent="0.25">
      <c r="C25" s="10" t="s">
        <v>23</v>
      </c>
      <c r="D25" s="10" t="s">
        <v>69</v>
      </c>
      <c r="E25" s="10" t="s">
        <v>1</v>
      </c>
      <c r="F25" s="30">
        <v>10</v>
      </c>
      <c r="G25" s="38">
        <v>10</v>
      </c>
      <c r="H25" s="30">
        <f t="shared" si="0"/>
        <v>12</v>
      </c>
      <c r="I25" s="30">
        <f t="shared" si="1"/>
        <v>9.6000000000000014</v>
      </c>
      <c r="J25" s="31">
        <f t="shared" si="2"/>
        <v>41.6</v>
      </c>
      <c r="K25" s="65"/>
      <c r="L25" s="2"/>
      <c r="M25" s="2"/>
      <c r="N25" s="2"/>
    </row>
    <row r="26" spans="3:15" x14ac:dyDescent="0.25">
      <c r="C26" s="51"/>
      <c r="D26" s="51"/>
      <c r="E26" s="20"/>
      <c r="F26" s="41"/>
      <c r="G26" s="90"/>
      <c r="I26" s="39"/>
      <c r="J26" s="67"/>
      <c r="K26" s="68"/>
      <c r="L26" s="21"/>
      <c r="M26" s="21"/>
      <c r="N26" s="21"/>
    </row>
    <row r="27" spans="3:15" x14ac:dyDescent="0.25">
      <c r="C27" s="63"/>
      <c r="D27" s="64" t="s">
        <v>83</v>
      </c>
      <c r="E27" s="13"/>
      <c r="F27" s="55"/>
      <c r="G27" s="89"/>
      <c r="H27" s="55"/>
      <c r="I27" s="71"/>
      <c r="J27" s="70"/>
      <c r="K27" s="69"/>
      <c r="L27" s="63"/>
      <c r="M27" s="63"/>
      <c r="N27" s="63"/>
      <c r="O27" s="21"/>
    </row>
    <row r="28" spans="3:15" x14ac:dyDescent="0.25">
      <c r="C28" s="10" t="s">
        <v>24</v>
      </c>
      <c r="D28" s="10" t="s">
        <v>70</v>
      </c>
      <c r="E28" s="10" t="s">
        <v>1</v>
      </c>
      <c r="F28" s="22">
        <v>30</v>
      </c>
      <c r="G28" s="36">
        <v>50</v>
      </c>
      <c r="H28" s="22">
        <f>G28*0.8</f>
        <v>40</v>
      </c>
      <c r="I28" s="22">
        <f>H28*0.8</f>
        <v>32</v>
      </c>
      <c r="J28" s="31">
        <f>SUM(F28:I28)</f>
        <v>152</v>
      </c>
      <c r="K28" s="12"/>
      <c r="L28" s="10"/>
      <c r="M28" s="10"/>
      <c r="N28" s="10"/>
    </row>
    <row r="29" spans="3:15" x14ac:dyDescent="0.25">
      <c r="C29" s="10" t="s">
        <v>25</v>
      </c>
      <c r="D29" s="10" t="s">
        <v>71</v>
      </c>
      <c r="E29" s="10" t="s">
        <v>1</v>
      </c>
      <c r="F29" s="22">
        <v>50</v>
      </c>
      <c r="G29" s="36">
        <v>20</v>
      </c>
      <c r="H29" s="22">
        <f t="shared" ref="H29:I32" si="3">G29*0.8</f>
        <v>16</v>
      </c>
      <c r="I29" s="22">
        <f t="shared" si="3"/>
        <v>12.8</v>
      </c>
      <c r="J29" s="31">
        <f t="shared" ref="J29:J32" si="4">SUM(F29:I29)</f>
        <v>98.8</v>
      </c>
      <c r="K29" s="12"/>
      <c r="L29" s="10"/>
      <c r="M29" s="10"/>
      <c r="N29" s="10"/>
    </row>
    <row r="30" spans="3:15" x14ac:dyDescent="0.25">
      <c r="C30" s="10" t="s">
        <v>26</v>
      </c>
      <c r="D30" s="44" t="s">
        <v>72</v>
      </c>
      <c r="E30" s="10" t="s">
        <v>1</v>
      </c>
      <c r="F30" s="22">
        <v>100</v>
      </c>
      <c r="G30" s="36">
        <v>30</v>
      </c>
      <c r="H30" s="22">
        <f t="shared" si="3"/>
        <v>24</v>
      </c>
      <c r="I30" s="22">
        <f t="shared" si="3"/>
        <v>19.200000000000003</v>
      </c>
      <c r="J30" s="31">
        <f t="shared" si="4"/>
        <v>173.2</v>
      </c>
      <c r="K30" s="12"/>
      <c r="L30" s="10"/>
      <c r="M30" s="10"/>
      <c r="N30" s="10"/>
    </row>
    <row r="31" spans="3:15" x14ac:dyDescent="0.25">
      <c r="C31" s="10" t="s">
        <v>27</v>
      </c>
      <c r="D31" s="10" t="s">
        <v>73</v>
      </c>
      <c r="E31" s="10" t="s">
        <v>1</v>
      </c>
      <c r="F31" s="22">
        <v>5</v>
      </c>
      <c r="G31" s="36">
        <v>10</v>
      </c>
      <c r="H31" s="22">
        <f t="shared" si="3"/>
        <v>8</v>
      </c>
      <c r="I31" s="22">
        <f t="shared" si="3"/>
        <v>6.4</v>
      </c>
      <c r="J31" s="31">
        <f t="shared" si="4"/>
        <v>29.4</v>
      </c>
      <c r="K31" s="12"/>
      <c r="L31" s="10"/>
      <c r="M31" s="10"/>
      <c r="N31" s="10"/>
    </row>
    <row r="32" spans="3:15" x14ac:dyDescent="0.25">
      <c r="C32" s="10" t="s">
        <v>28</v>
      </c>
      <c r="D32" s="10" t="s">
        <v>74</v>
      </c>
      <c r="E32" s="10" t="s">
        <v>1</v>
      </c>
      <c r="F32" s="44">
        <v>10</v>
      </c>
      <c r="G32" s="36">
        <v>5</v>
      </c>
      <c r="H32" s="22">
        <f t="shared" si="3"/>
        <v>4</v>
      </c>
      <c r="I32" s="22">
        <f t="shared" si="3"/>
        <v>3.2</v>
      </c>
      <c r="J32" s="31">
        <f t="shared" si="4"/>
        <v>22.2</v>
      </c>
      <c r="K32" s="12"/>
      <c r="L32" s="10"/>
      <c r="M32" s="10"/>
      <c r="N32" s="10"/>
    </row>
    <row r="33" spans="3:15" x14ac:dyDescent="0.25">
      <c r="C33" s="51"/>
      <c r="D33" s="51"/>
      <c r="E33" s="62"/>
      <c r="F33" s="86"/>
      <c r="G33" s="53"/>
      <c r="H33" s="54"/>
      <c r="I33" s="54"/>
      <c r="J33" s="73"/>
      <c r="K33" s="72"/>
      <c r="L33" s="51"/>
      <c r="M33" s="51"/>
      <c r="N33" s="51"/>
      <c r="O33" s="21"/>
    </row>
    <row r="34" spans="3:15" x14ac:dyDescent="0.25">
      <c r="C34" s="63"/>
      <c r="D34" s="64" t="s">
        <v>75</v>
      </c>
      <c r="E34" s="13"/>
      <c r="F34" s="87"/>
      <c r="G34" s="52"/>
      <c r="H34" s="45"/>
      <c r="I34" s="45"/>
      <c r="J34" s="40"/>
      <c r="K34" s="19"/>
      <c r="L34" s="20"/>
      <c r="M34" s="20"/>
      <c r="N34" s="20"/>
    </row>
    <row r="35" spans="3:15" x14ac:dyDescent="0.25">
      <c r="C35" s="10" t="s">
        <v>29</v>
      </c>
      <c r="D35" s="10" t="s">
        <v>76</v>
      </c>
      <c r="E35" s="74" t="s">
        <v>1</v>
      </c>
      <c r="F35" s="44">
        <v>5</v>
      </c>
      <c r="G35" s="36">
        <v>1</v>
      </c>
      <c r="H35" s="22">
        <v>5</v>
      </c>
      <c r="I35" s="22">
        <v>4</v>
      </c>
      <c r="J35" s="31">
        <f>SUM(F35:I35)</f>
        <v>15</v>
      </c>
      <c r="K35" s="12"/>
      <c r="L35" s="10"/>
      <c r="M35" s="10"/>
      <c r="N35" s="10"/>
    </row>
    <row r="36" spans="3:15" x14ac:dyDescent="0.25">
      <c r="C36" s="10" t="s">
        <v>30</v>
      </c>
      <c r="D36" s="10" t="s">
        <v>77</v>
      </c>
      <c r="E36" s="74" t="s">
        <v>1</v>
      </c>
      <c r="F36" s="44">
        <v>5</v>
      </c>
      <c r="G36" s="36">
        <v>1</v>
      </c>
      <c r="H36" s="22">
        <v>5</v>
      </c>
      <c r="I36" s="22">
        <v>4</v>
      </c>
      <c r="J36" s="31">
        <f t="shared" ref="J36:J41" si="5">SUM(F36:I36)</f>
        <v>15</v>
      </c>
      <c r="K36" s="12"/>
      <c r="L36" s="10"/>
      <c r="M36" s="10"/>
      <c r="N36" s="10"/>
    </row>
    <row r="37" spans="3:15" x14ac:dyDescent="0.25">
      <c r="C37" s="10" t="s">
        <v>31</v>
      </c>
      <c r="D37" s="10" t="s">
        <v>78</v>
      </c>
      <c r="E37" s="74" t="s">
        <v>1</v>
      </c>
      <c r="F37" s="44">
        <v>5</v>
      </c>
      <c r="G37" s="36">
        <v>1</v>
      </c>
      <c r="H37" s="22">
        <v>5</v>
      </c>
      <c r="I37" s="22">
        <v>4</v>
      </c>
      <c r="J37" s="31">
        <f t="shared" si="5"/>
        <v>15</v>
      </c>
      <c r="K37" s="12"/>
      <c r="L37" s="10"/>
      <c r="M37" s="10"/>
      <c r="N37" s="10"/>
    </row>
    <row r="38" spans="3:15" x14ac:dyDescent="0.25">
      <c r="C38" s="10" t="s">
        <v>32</v>
      </c>
      <c r="D38" s="10" t="s">
        <v>79</v>
      </c>
      <c r="E38" s="74" t="s">
        <v>1</v>
      </c>
      <c r="F38" s="44">
        <v>5</v>
      </c>
      <c r="G38" s="36">
        <v>1</v>
      </c>
      <c r="H38" s="22">
        <v>5</v>
      </c>
      <c r="I38" s="22">
        <v>4</v>
      </c>
      <c r="J38" s="31">
        <f t="shared" si="5"/>
        <v>15</v>
      </c>
      <c r="K38" s="12"/>
      <c r="L38" s="10"/>
      <c r="M38" s="10"/>
      <c r="N38" s="10"/>
    </row>
    <row r="39" spans="3:15" x14ac:dyDescent="0.25">
      <c r="C39" s="10" t="s">
        <v>33</v>
      </c>
      <c r="D39" s="10" t="s">
        <v>80</v>
      </c>
      <c r="E39" s="74" t="s">
        <v>1</v>
      </c>
      <c r="F39" s="22">
        <v>5</v>
      </c>
      <c r="G39" s="36">
        <v>1</v>
      </c>
      <c r="H39" s="22">
        <v>5</v>
      </c>
      <c r="I39" s="22">
        <v>4</v>
      </c>
      <c r="J39" s="31">
        <f t="shared" si="5"/>
        <v>15</v>
      </c>
      <c r="K39" s="12"/>
      <c r="L39" s="10"/>
      <c r="M39" s="10"/>
      <c r="N39" s="10"/>
    </row>
    <row r="40" spans="3:15" x14ac:dyDescent="0.25">
      <c r="C40" s="10" t="s">
        <v>34</v>
      </c>
      <c r="D40" s="10" t="s">
        <v>81</v>
      </c>
      <c r="E40" s="74" t="s">
        <v>1</v>
      </c>
      <c r="F40" s="22">
        <v>5</v>
      </c>
      <c r="G40" s="36">
        <v>1</v>
      </c>
      <c r="H40" s="22">
        <v>5</v>
      </c>
      <c r="I40" s="22">
        <v>4</v>
      </c>
      <c r="J40" s="31">
        <f t="shared" si="5"/>
        <v>15</v>
      </c>
      <c r="K40" s="12"/>
      <c r="L40" s="10"/>
      <c r="M40" s="10"/>
      <c r="N40" s="10"/>
    </row>
    <row r="41" spans="3:15" x14ac:dyDescent="0.25">
      <c r="C41" s="10" t="s">
        <v>35</v>
      </c>
      <c r="D41" s="10" t="s">
        <v>82</v>
      </c>
      <c r="E41" s="74" t="s">
        <v>1</v>
      </c>
      <c r="F41" s="22">
        <v>5</v>
      </c>
      <c r="G41" s="36">
        <v>1</v>
      </c>
      <c r="H41" s="22">
        <v>5</v>
      </c>
      <c r="I41" s="22">
        <v>4</v>
      </c>
      <c r="J41" s="31">
        <f t="shared" si="5"/>
        <v>15</v>
      </c>
      <c r="K41" s="12"/>
      <c r="L41" s="10"/>
      <c r="M41" s="10"/>
      <c r="N41" s="10"/>
    </row>
    <row r="42" spans="3:15" x14ac:dyDescent="0.25">
      <c r="C42" s="18"/>
      <c r="D42" s="20"/>
      <c r="E42" s="20"/>
      <c r="F42" s="45"/>
      <c r="G42" s="45"/>
      <c r="H42" s="45"/>
      <c r="I42" s="45"/>
      <c r="J42" s="40"/>
      <c r="K42" s="19"/>
      <c r="L42" s="20"/>
      <c r="M42" s="20"/>
      <c r="N42" s="20"/>
    </row>
    <row r="43" spans="3:15" x14ac:dyDescent="0.25">
      <c r="C43" s="21"/>
      <c r="D43" s="79" t="s">
        <v>84</v>
      </c>
    </row>
    <row r="47" spans="3:15" x14ac:dyDescent="0.25">
      <c r="D47" s="21"/>
      <c r="F47" s="39"/>
    </row>
    <row r="48" spans="3:15" ht="85.5" customHeight="1" x14ac:dyDescent="0.25">
      <c r="D48" s="92"/>
      <c r="E48" s="93"/>
      <c r="F48" s="93"/>
      <c r="G48" s="93"/>
      <c r="H48" s="93"/>
      <c r="I48" s="93"/>
      <c r="J48" s="93"/>
      <c r="K48" s="93"/>
      <c r="L48" s="93"/>
      <c r="M48" s="21"/>
    </row>
    <row r="49" spans="4:13" x14ac:dyDescent="0.25">
      <c r="D49" s="4"/>
      <c r="E49" s="5"/>
      <c r="F49" s="32"/>
      <c r="G49" s="32"/>
      <c r="H49" s="43"/>
      <c r="I49" s="32"/>
      <c r="J49" s="33"/>
      <c r="K49" s="4"/>
      <c r="L49" s="5"/>
    </row>
    <row r="50" spans="4:13" ht="45" customHeight="1" x14ac:dyDescent="0.25">
      <c r="D50" s="92"/>
      <c r="E50" s="93"/>
      <c r="F50" s="93"/>
      <c r="G50" s="93"/>
      <c r="H50" s="93"/>
      <c r="I50" s="93"/>
      <c r="J50" s="93"/>
      <c r="K50" s="93"/>
      <c r="L50" s="93"/>
      <c r="M50" s="21"/>
    </row>
    <row r="51" spans="4:13" x14ac:dyDescent="0.25">
      <c r="D51" s="47"/>
      <c r="E51" s="48"/>
      <c r="F51" s="46"/>
      <c r="G51" s="46"/>
      <c r="H51" s="49"/>
      <c r="I51" s="46"/>
      <c r="J51" s="50"/>
      <c r="K51" s="47"/>
      <c r="L51" s="48"/>
    </row>
    <row r="52" spans="4:13" ht="81" customHeight="1" x14ac:dyDescent="0.25">
      <c r="D52" s="92"/>
      <c r="E52" s="93"/>
      <c r="F52" s="93"/>
      <c r="G52" s="93"/>
      <c r="H52" s="93"/>
      <c r="I52" s="93"/>
      <c r="J52" s="93"/>
      <c r="K52" s="93"/>
      <c r="L52" s="93"/>
    </row>
  </sheetData>
  <mergeCells count="3">
    <mergeCell ref="D48:L48"/>
    <mergeCell ref="D50:L50"/>
    <mergeCell ref="D52:L52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44"/>
  <sheetViews>
    <sheetView workbookViewId="0">
      <selection activeCell="F10" sqref="F10"/>
    </sheetView>
  </sheetViews>
  <sheetFormatPr defaultRowHeight="15" x14ac:dyDescent="0.25"/>
  <cols>
    <col min="4" max="4" width="49.42578125" customWidth="1"/>
    <col min="6" max="6" width="12.85546875" style="23" customWidth="1"/>
    <col min="7" max="7" width="9.42578125" style="23" customWidth="1"/>
    <col min="8" max="8" width="13" style="23" customWidth="1"/>
    <col min="9" max="9" width="9.140625" style="23" customWidth="1"/>
    <col min="10" max="10" width="12.28515625" style="23" customWidth="1"/>
    <col min="11" max="11" width="14.7109375" style="24" customWidth="1"/>
    <col min="12" max="12" width="14.7109375" style="11" customWidth="1"/>
  </cols>
  <sheetData>
    <row r="1" spans="2:15" x14ac:dyDescent="0.25">
      <c r="D1" s="3" t="s">
        <v>86</v>
      </c>
      <c r="E1" s="3"/>
    </row>
    <row r="2" spans="2:15" x14ac:dyDescent="0.25">
      <c r="D2" s="1"/>
      <c r="E2" s="1"/>
    </row>
    <row r="3" spans="2:15" ht="45" x14ac:dyDescent="0.25">
      <c r="C3" s="9" t="s">
        <v>4</v>
      </c>
      <c r="D3" s="9" t="s">
        <v>2</v>
      </c>
      <c r="E3" s="9" t="s">
        <v>3</v>
      </c>
      <c r="F3" s="34" t="s">
        <v>42</v>
      </c>
      <c r="G3" s="34" t="s">
        <v>43</v>
      </c>
      <c r="H3" s="34" t="s">
        <v>44</v>
      </c>
      <c r="I3" s="34" t="s">
        <v>41</v>
      </c>
      <c r="J3" s="34" t="s">
        <v>40</v>
      </c>
      <c r="K3" s="26" t="s">
        <v>45</v>
      </c>
      <c r="L3" s="6" t="s">
        <v>50</v>
      </c>
      <c r="M3" s="6" t="s">
        <v>46</v>
      </c>
      <c r="N3" s="6" t="s">
        <v>47</v>
      </c>
      <c r="O3" s="6" t="s">
        <v>48</v>
      </c>
    </row>
    <row r="4" spans="2:15" x14ac:dyDescent="0.25">
      <c r="C4" s="2"/>
      <c r="D4" s="8" t="s">
        <v>5</v>
      </c>
      <c r="E4" s="8" t="s">
        <v>6</v>
      </c>
      <c r="F4" s="34"/>
      <c r="G4" s="34"/>
      <c r="H4" s="34"/>
      <c r="I4" s="34"/>
      <c r="J4" s="34"/>
      <c r="K4" s="26" t="s">
        <v>7</v>
      </c>
      <c r="L4" s="6"/>
      <c r="M4" s="6" t="s">
        <v>8</v>
      </c>
      <c r="N4" s="6" t="s">
        <v>9</v>
      </c>
      <c r="O4" s="6" t="s">
        <v>49</v>
      </c>
    </row>
    <row r="5" spans="2:15" x14ac:dyDescent="0.25">
      <c r="C5" s="62"/>
      <c r="D5" s="62"/>
      <c r="E5" s="62"/>
      <c r="F5" s="35"/>
      <c r="G5" s="35"/>
      <c r="H5" s="35"/>
      <c r="I5" s="35"/>
      <c r="J5" s="35"/>
      <c r="K5" s="29"/>
      <c r="L5" s="7"/>
      <c r="M5" s="7"/>
      <c r="N5" s="7"/>
      <c r="O5" s="7"/>
    </row>
    <row r="6" spans="2:15" x14ac:dyDescent="0.25">
      <c r="B6" s="21"/>
      <c r="C6" s="78"/>
      <c r="D6" s="77" t="s">
        <v>0</v>
      </c>
      <c r="E6" s="76"/>
      <c r="F6" s="61"/>
    </row>
    <row r="7" spans="2:15" x14ac:dyDescent="0.25">
      <c r="C7" s="10" t="s">
        <v>5</v>
      </c>
      <c r="D7" s="10" t="s">
        <v>51</v>
      </c>
      <c r="E7" s="10" t="s">
        <v>1</v>
      </c>
      <c r="F7" s="36">
        <v>20</v>
      </c>
      <c r="G7" s="36">
        <v>10</v>
      </c>
      <c r="H7" s="36">
        <v>30</v>
      </c>
      <c r="I7" s="30">
        <v>5</v>
      </c>
      <c r="J7" s="10">
        <v>15</v>
      </c>
      <c r="K7" s="37">
        <f>SUM(F7:J7)</f>
        <v>80</v>
      </c>
      <c r="L7" s="16"/>
      <c r="M7" s="15"/>
      <c r="N7" s="14"/>
      <c r="O7" s="14"/>
    </row>
    <row r="8" spans="2:15" x14ac:dyDescent="0.25">
      <c r="C8" s="10" t="s">
        <v>6</v>
      </c>
      <c r="D8" s="10" t="s">
        <v>52</v>
      </c>
      <c r="E8" s="10" t="s">
        <v>1</v>
      </c>
      <c r="F8" s="36">
        <v>20</v>
      </c>
      <c r="G8" s="36">
        <v>20</v>
      </c>
      <c r="H8" s="36">
        <v>30</v>
      </c>
      <c r="I8" s="22">
        <v>10</v>
      </c>
      <c r="J8" s="10">
        <v>90</v>
      </c>
      <c r="K8" s="37">
        <f t="shared" ref="K8:K25" si="0">SUM(F8:J8)</f>
        <v>170</v>
      </c>
      <c r="L8" s="16"/>
      <c r="M8" s="15"/>
      <c r="N8" s="14"/>
      <c r="O8" s="14"/>
    </row>
    <row r="9" spans="2:15" x14ac:dyDescent="0.25">
      <c r="C9" s="10" t="s">
        <v>7</v>
      </c>
      <c r="D9" s="10" t="s">
        <v>53</v>
      </c>
      <c r="E9" s="10" t="s">
        <v>1</v>
      </c>
      <c r="F9" s="36">
        <v>20</v>
      </c>
      <c r="G9" s="36">
        <v>0</v>
      </c>
      <c r="H9" s="36">
        <v>30</v>
      </c>
      <c r="I9" s="22">
        <v>5</v>
      </c>
      <c r="J9" s="10">
        <v>15</v>
      </c>
      <c r="K9" s="37">
        <f t="shared" si="0"/>
        <v>70</v>
      </c>
      <c r="L9" s="16"/>
      <c r="M9" s="15"/>
      <c r="N9" s="14"/>
      <c r="O9" s="14"/>
    </row>
    <row r="10" spans="2:15" x14ac:dyDescent="0.25">
      <c r="C10" s="10" t="s">
        <v>8</v>
      </c>
      <c r="D10" s="10" t="s">
        <v>54</v>
      </c>
      <c r="E10" s="10" t="s">
        <v>1</v>
      </c>
      <c r="F10" s="36">
        <v>20</v>
      </c>
      <c r="G10" s="36">
        <v>20</v>
      </c>
      <c r="H10" s="36">
        <v>30</v>
      </c>
      <c r="I10" s="22">
        <v>5</v>
      </c>
      <c r="J10" s="10">
        <v>45</v>
      </c>
      <c r="K10" s="37">
        <f t="shared" si="0"/>
        <v>120</v>
      </c>
      <c r="L10" s="16"/>
      <c r="M10" s="15"/>
      <c r="N10" s="14"/>
      <c r="O10" s="14"/>
    </row>
    <row r="11" spans="2:15" x14ac:dyDescent="0.25">
      <c r="C11" s="10" t="s">
        <v>9</v>
      </c>
      <c r="D11" s="10" t="s">
        <v>55</v>
      </c>
      <c r="E11" s="10" t="s">
        <v>1</v>
      </c>
      <c r="F11" s="36">
        <v>8</v>
      </c>
      <c r="G11" s="36">
        <v>20</v>
      </c>
      <c r="H11" s="36">
        <v>10</v>
      </c>
      <c r="I11" s="22">
        <v>5</v>
      </c>
      <c r="J11" s="10">
        <v>16</v>
      </c>
      <c r="K11" s="37">
        <f t="shared" si="0"/>
        <v>59</v>
      </c>
      <c r="L11" s="16"/>
      <c r="M11" s="15"/>
      <c r="N11" s="14"/>
      <c r="O11" s="14"/>
    </row>
    <row r="12" spans="2:15" x14ac:dyDescent="0.25">
      <c r="C12" s="10" t="s">
        <v>10</v>
      </c>
      <c r="D12" s="10" t="s">
        <v>56</v>
      </c>
      <c r="E12" s="10" t="s">
        <v>1</v>
      </c>
      <c r="F12" s="36">
        <v>40</v>
      </c>
      <c r="G12" s="36">
        <v>20</v>
      </c>
      <c r="H12" s="36">
        <v>30</v>
      </c>
      <c r="I12" s="22">
        <v>5</v>
      </c>
      <c r="J12" s="10">
        <v>15</v>
      </c>
      <c r="K12" s="37">
        <f t="shared" si="0"/>
        <v>110</v>
      </c>
      <c r="L12" s="16"/>
      <c r="M12" s="15"/>
      <c r="N12" s="14"/>
      <c r="O12" s="14"/>
    </row>
    <row r="13" spans="2:15" x14ac:dyDescent="0.25">
      <c r="C13" s="10" t="s">
        <v>11</v>
      </c>
      <c r="D13" s="10" t="s">
        <v>57</v>
      </c>
      <c r="E13" s="10" t="s">
        <v>1</v>
      </c>
      <c r="F13" s="36">
        <v>20</v>
      </c>
      <c r="G13" s="36">
        <v>50</v>
      </c>
      <c r="H13" s="36">
        <v>30</v>
      </c>
      <c r="I13" s="22">
        <v>5</v>
      </c>
      <c r="J13" s="10">
        <v>20</v>
      </c>
      <c r="K13" s="37">
        <f t="shared" si="0"/>
        <v>125</v>
      </c>
      <c r="L13" s="16"/>
      <c r="M13" s="15"/>
      <c r="N13" s="14"/>
      <c r="O13" s="14"/>
    </row>
    <row r="14" spans="2:15" x14ac:dyDescent="0.25">
      <c r="C14" s="10" t="s">
        <v>12</v>
      </c>
      <c r="D14" s="10" t="s">
        <v>58</v>
      </c>
      <c r="E14" s="10" t="s">
        <v>1</v>
      </c>
      <c r="F14" s="36">
        <v>40</v>
      </c>
      <c r="G14" s="36">
        <v>20</v>
      </c>
      <c r="H14" s="36">
        <v>60</v>
      </c>
      <c r="I14" s="22">
        <v>20</v>
      </c>
      <c r="J14" s="10">
        <v>50</v>
      </c>
      <c r="K14" s="37">
        <f t="shared" si="0"/>
        <v>190</v>
      </c>
      <c r="L14" s="16"/>
      <c r="M14" s="15"/>
      <c r="N14" s="14"/>
      <c r="O14" s="14"/>
    </row>
    <row r="15" spans="2:15" x14ac:dyDescent="0.25">
      <c r="C15" s="10" t="s">
        <v>13</v>
      </c>
      <c r="D15" s="10" t="s">
        <v>59</v>
      </c>
      <c r="E15" s="10" t="s">
        <v>1</v>
      </c>
      <c r="F15" s="36">
        <v>24</v>
      </c>
      <c r="G15" s="36">
        <v>25</v>
      </c>
      <c r="H15" s="36">
        <v>10</v>
      </c>
      <c r="I15" s="30">
        <v>10</v>
      </c>
      <c r="J15" s="10">
        <v>30</v>
      </c>
      <c r="K15" s="37">
        <f t="shared" si="0"/>
        <v>99</v>
      </c>
      <c r="L15" s="16"/>
      <c r="M15" s="14"/>
      <c r="N15" s="14"/>
      <c r="O15" s="14"/>
    </row>
    <row r="16" spans="2:15" x14ac:dyDescent="0.25">
      <c r="C16" s="10" t="s">
        <v>14</v>
      </c>
      <c r="D16" s="10" t="s">
        <v>60</v>
      </c>
      <c r="E16" s="10" t="s">
        <v>1</v>
      </c>
      <c r="F16" s="36">
        <v>12</v>
      </c>
      <c r="G16" s="36">
        <v>3</v>
      </c>
      <c r="H16" s="36">
        <v>10</v>
      </c>
      <c r="I16" s="30">
        <v>2</v>
      </c>
      <c r="J16" s="10">
        <v>15</v>
      </c>
      <c r="K16" s="37">
        <f t="shared" si="0"/>
        <v>42</v>
      </c>
      <c r="L16" s="16"/>
      <c r="M16" s="14"/>
      <c r="N16" s="14"/>
      <c r="O16" s="14"/>
    </row>
    <row r="17" spans="3:16" x14ac:dyDescent="0.25">
      <c r="C17" s="10" t="s">
        <v>15</v>
      </c>
      <c r="D17" s="10" t="s">
        <v>61</v>
      </c>
      <c r="E17" s="10" t="s">
        <v>1</v>
      </c>
      <c r="F17" s="36">
        <v>20</v>
      </c>
      <c r="G17" s="36">
        <v>30</v>
      </c>
      <c r="H17" s="36">
        <v>10</v>
      </c>
      <c r="I17" s="22">
        <v>5</v>
      </c>
      <c r="J17" s="10">
        <v>17</v>
      </c>
      <c r="K17" s="37">
        <f t="shared" si="0"/>
        <v>82</v>
      </c>
      <c r="L17" s="16"/>
      <c r="M17" s="14"/>
      <c r="N17" s="14"/>
      <c r="O17" s="14"/>
    </row>
    <row r="18" spans="3:16" x14ac:dyDescent="0.25">
      <c r="C18" s="10" t="s">
        <v>16</v>
      </c>
      <c r="D18" s="10" t="s">
        <v>62</v>
      </c>
      <c r="E18" s="10" t="s">
        <v>1</v>
      </c>
      <c r="F18" s="36">
        <v>12</v>
      </c>
      <c r="G18" s="36">
        <v>20</v>
      </c>
      <c r="H18" s="36">
        <v>10</v>
      </c>
      <c r="I18" s="22">
        <v>5</v>
      </c>
      <c r="J18" s="10">
        <v>33</v>
      </c>
      <c r="K18" s="37">
        <f t="shared" si="0"/>
        <v>80</v>
      </c>
      <c r="L18" s="16"/>
      <c r="M18" s="14"/>
      <c r="N18" s="14"/>
      <c r="O18" s="14"/>
    </row>
    <row r="19" spans="3:16" x14ac:dyDescent="0.25">
      <c r="C19" s="10" t="s">
        <v>17</v>
      </c>
      <c r="D19" s="10" t="s">
        <v>63</v>
      </c>
      <c r="E19" s="10" t="s">
        <v>1</v>
      </c>
      <c r="F19" s="36">
        <v>12</v>
      </c>
      <c r="G19" s="36">
        <v>20</v>
      </c>
      <c r="H19" s="36">
        <v>10</v>
      </c>
      <c r="I19" s="22">
        <v>5</v>
      </c>
      <c r="J19" s="10">
        <v>15</v>
      </c>
      <c r="K19" s="37">
        <f t="shared" si="0"/>
        <v>62</v>
      </c>
      <c r="L19" s="16"/>
      <c r="M19" s="14"/>
      <c r="N19" s="14"/>
      <c r="O19" s="14"/>
    </row>
    <row r="20" spans="3:16" x14ac:dyDescent="0.25">
      <c r="C20" s="10" t="s">
        <v>18</v>
      </c>
      <c r="D20" s="10" t="s">
        <v>64</v>
      </c>
      <c r="E20" s="10" t="s">
        <v>1</v>
      </c>
      <c r="F20" s="36">
        <v>12</v>
      </c>
      <c r="G20" s="36">
        <v>20</v>
      </c>
      <c r="H20" s="36">
        <v>10</v>
      </c>
      <c r="I20" s="22">
        <v>5</v>
      </c>
      <c r="J20" s="10">
        <v>33</v>
      </c>
      <c r="K20" s="37">
        <f t="shared" si="0"/>
        <v>80</v>
      </c>
      <c r="L20" s="16"/>
      <c r="M20" s="14"/>
      <c r="N20" s="14"/>
      <c r="O20" s="14"/>
    </row>
    <row r="21" spans="3:16" x14ac:dyDescent="0.25">
      <c r="C21" s="10" t="s">
        <v>19</v>
      </c>
      <c r="D21" s="10" t="s">
        <v>65</v>
      </c>
      <c r="E21" s="10" t="s">
        <v>1</v>
      </c>
      <c r="F21" s="36">
        <v>12</v>
      </c>
      <c r="G21" s="36">
        <v>40</v>
      </c>
      <c r="H21" s="36">
        <v>10</v>
      </c>
      <c r="I21" s="22">
        <v>10</v>
      </c>
      <c r="J21" s="10">
        <v>65</v>
      </c>
      <c r="K21" s="37">
        <f t="shared" si="0"/>
        <v>137</v>
      </c>
      <c r="L21" s="16"/>
      <c r="M21" s="14"/>
      <c r="N21" s="14"/>
      <c r="O21" s="14"/>
    </row>
    <row r="22" spans="3:16" x14ac:dyDescent="0.25">
      <c r="C22" s="10" t="s">
        <v>20</v>
      </c>
      <c r="D22" s="10" t="s">
        <v>66</v>
      </c>
      <c r="E22" s="10" t="s">
        <v>1</v>
      </c>
      <c r="F22" s="36">
        <v>12</v>
      </c>
      <c r="G22" s="36">
        <v>20</v>
      </c>
      <c r="H22" s="36">
        <v>6</v>
      </c>
      <c r="I22" s="22">
        <v>5</v>
      </c>
      <c r="J22" s="10">
        <v>25</v>
      </c>
      <c r="K22" s="37">
        <f t="shared" si="0"/>
        <v>68</v>
      </c>
      <c r="L22" s="16"/>
      <c r="M22" s="14"/>
      <c r="N22" s="14"/>
      <c r="O22" s="14"/>
    </row>
    <row r="23" spans="3:16" x14ac:dyDescent="0.25">
      <c r="C23" s="10" t="s">
        <v>21</v>
      </c>
      <c r="D23" s="10" t="s">
        <v>67</v>
      </c>
      <c r="E23" s="10" t="s">
        <v>1</v>
      </c>
      <c r="F23" s="36">
        <v>12</v>
      </c>
      <c r="G23" s="36">
        <v>5</v>
      </c>
      <c r="H23" s="36">
        <v>6</v>
      </c>
      <c r="I23" s="22">
        <v>5</v>
      </c>
      <c r="J23" s="10">
        <v>15</v>
      </c>
      <c r="K23" s="37">
        <f t="shared" si="0"/>
        <v>43</v>
      </c>
      <c r="L23" s="16"/>
      <c r="M23" s="14"/>
      <c r="N23" s="14"/>
      <c r="O23" s="14"/>
    </row>
    <row r="24" spans="3:16" x14ac:dyDescent="0.25">
      <c r="C24" s="10" t="s">
        <v>22</v>
      </c>
      <c r="D24" s="10" t="s">
        <v>68</v>
      </c>
      <c r="E24" s="10" t="s">
        <v>1</v>
      </c>
      <c r="F24" s="36">
        <v>12</v>
      </c>
      <c r="G24" s="36">
        <v>5</v>
      </c>
      <c r="H24" s="36">
        <v>6</v>
      </c>
      <c r="I24" s="22">
        <v>5</v>
      </c>
      <c r="J24" s="10">
        <v>2</v>
      </c>
      <c r="K24" s="37">
        <f t="shared" si="0"/>
        <v>30</v>
      </c>
      <c r="L24" s="16"/>
      <c r="M24" s="14"/>
      <c r="N24" s="14"/>
      <c r="O24" s="14"/>
    </row>
    <row r="25" spans="3:16" x14ac:dyDescent="0.25">
      <c r="C25" s="10" t="s">
        <v>23</v>
      </c>
      <c r="D25" s="10" t="s">
        <v>69</v>
      </c>
      <c r="E25" s="10" t="s">
        <v>1</v>
      </c>
      <c r="F25" s="36">
        <v>12</v>
      </c>
      <c r="G25" s="36">
        <v>5</v>
      </c>
      <c r="H25" s="36">
        <v>6</v>
      </c>
      <c r="I25" s="22">
        <v>5</v>
      </c>
      <c r="J25" s="10">
        <v>2</v>
      </c>
      <c r="K25" s="37">
        <f t="shared" si="0"/>
        <v>30</v>
      </c>
      <c r="L25" s="16"/>
      <c r="M25" s="14"/>
      <c r="N25" s="14"/>
      <c r="O25" s="14"/>
    </row>
    <row r="26" spans="3:16" x14ac:dyDescent="0.25">
      <c r="C26" s="51"/>
      <c r="D26" s="51"/>
      <c r="E26" s="51"/>
      <c r="F26" s="53"/>
      <c r="G26" s="53"/>
      <c r="H26" s="53"/>
      <c r="I26" s="54"/>
      <c r="J26" s="88"/>
      <c r="K26" s="60"/>
      <c r="L26" s="91"/>
      <c r="M26" s="58"/>
      <c r="N26" s="58"/>
      <c r="O26" s="58"/>
      <c r="P26" s="21"/>
    </row>
    <row r="27" spans="3:16" x14ac:dyDescent="0.25">
      <c r="C27" s="63"/>
      <c r="D27" s="64" t="s">
        <v>83</v>
      </c>
      <c r="E27" s="13"/>
      <c r="F27" s="52"/>
      <c r="G27" s="52"/>
      <c r="H27" s="52"/>
      <c r="I27" s="45"/>
      <c r="J27" s="88"/>
      <c r="K27" s="56"/>
      <c r="L27" s="57"/>
      <c r="M27" s="59"/>
      <c r="N27" s="59"/>
      <c r="O27" s="59"/>
      <c r="P27" s="21"/>
    </row>
    <row r="28" spans="3:16" x14ac:dyDescent="0.25">
      <c r="C28" s="10" t="s">
        <v>24</v>
      </c>
      <c r="D28" s="10" t="s">
        <v>70</v>
      </c>
      <c r="E28" s="10" t="s">
        <v>1</v>
      </c>
      <c r="F28" s="36">
        <v>12</v>
      </c>
      <c r="G28" s="36">
        <v>30</v>
      </c>
      <c r="H28" s="36">
        <v>10</v>
      </c>
      <c r="I28" s="22">
        <v>10</v>
      </c>
      <c r="J28" s="10">
        <v>10</v>
      </c>
      <c r="K28" s="37">
        <f>SUM(F28:J28)</f>
        <v>72</v>
      </c>
      <c r="L28" s="16"/>
      <c r="M28" s="14"/>
      <c r="N28" s="14"/>
      <c r="O28" s="14"/>
      <c r="P28" s="21"/>
    </row>
    <row r="29" spans="3:16" x14ac:dyDescent="0.25">
      <c r="C29" s="10" t="s">
        <v>25</v>
      </c>
      <c r="D29" s="10" t="s">
        <v>71</v>
      </c>
      <c r="E29" s="10" t="s">
        <v>1</v>
      </c>
      <c r="F29" s="36">
        <v>12</v>
      </c>
      <c r="G29" s="36">
        <v>30</v>
      </c>
      <c r="H29" s="36">
        <v>6</v>
      </c>
      <c r="I29" s="22">
        <v>10</v>
      </c>
      <c r="J29" s="10">
        <v>10</v>
      </c>
      <c r="K29" s="37">
        <f t="shared" ref="K29:K32" si="1">SUM(F29:J29)</f>
        <v>68</v>
      </c>
      <c r="L29" s="16"/>
      <c r="M29" s="14"/>
      <c r="N29" s="14"/>
      <c r="O29" s="14"/>
    </row>
    <row r="30" spans="3:16" x14ac:dyDescent="0.25">
      <c r="C30" s="10" t="s">
        <v>26</v>
      </c>
      <c r="D30" s="44" t="s">
        <v>72</v>
      </c>
      <c r="E30" s="10" t="s">
        <v>1</v>
      </c>
      <c r="F30" s="36">
        <v>40</v>
      </c>
      <c r="G30" s="36">
        <v>30</v>
      </c>
      <c r="H30" s="36">
        <v>20</v>
      </c>
      <c r="I30" s="22">
        <v>10</v>
      </c>
      <c r="J30" s="10">
        <v>20</v>
      </c>
      <c r="K30" s="37">
        <f t="shared" si="1"/>
        <v>120</v>
      </c>
      <c r="L30" s="16"/>
      <c r="M30" s="14"/>
      <c r="N30" s="14"/>
      <c r="O30" s="14"/>
    </row>
    <row r="31" spans="3:16" x14ac:dyDescent="0.25">
      <c r="C31" s="10" t="s">
        <v>27</v>
      </c>
      <c r="D31" s="10" t="s">
        <v>73</v>
      </c>
      <c r="E31" s="10" t="s">
        <v>1</v>
      </c>
      <c r="F31" s="36">
        <v>12</v>
      </c>
      <c r="G31" s="36">
        <v>10</v>
      </c>
      <c r="H31" s="36">
        <v>6</v>
      </c>
      <c r="I31" s="22">
        <v>5</v>
      </c>
      <c r="J31" s="10">
        <v>2</v>
      </c>
      <c r="K31" s="37">
        <f t="shared" si="1"/>
        <v>35</v>
      </c>
      <c r="L31" s="16"/>
      <c r="M31" s="14"/>
      <c r="N31" s="14"/>
      <c r="O31" s="14"/>
    </row>
    <row r="32" spans="3:16" x14ac:dyDescent="0.25">
      <c r="C32" s="10" t="s">
        <v>28</v>
      </c>
      <c r="D32" s="10" t="s">
        <v>74</v>
      </c>
      <c r="E32" s="10" t="s">
        <v>1</v>
      </c>
      <c r="F32" s="38">
        <v>12</v>
      </c>
      <c r="G32" s="38">
        <v>5</v>
      </c>
      <c r="H32" s="38">
        <v>6</v>
      </c>
      <c r="I32" s="22">
        <v>5</v>
      </c>
      <c r="J32" s="10">
        <v>5</v>
      </c>
      <c r="K32" s="37">
        <f t="shared" si="1"/>
        <v>33</v>
      </c>
      <c r="L32" s="17"/>
      <c r="M32" s="14"/>
      <c r="N32" s="14"/>
      <c r="O32" s="14"/>
    </row>
    <row r="33" spans="3:16" x14ac:dyDescent="0.25">
      <c r="C33" s="51"/>
      <c r="D33" s="51"/>
      <c r="E33" s="62"/>
      <c r="F33" s="82"/>
      <c r="G33" s="82"/>
      <c r="H33" s="82"/>
      <c r="I33" s="54"/>
      <c r="J33" s="51"/>
      <c r="K33" s="60"/>
      <c r="L33" s="83"/>
      <c r="M33" s="58"/>
      <c r="N33" s="58"/>
      <c r="O33" s="58"/>
      <c r="P33" s="21"/>
    </row>
    <row r="34" spans="3:16" x14ac:dyDescent="0.25">
      <c r="C34" s="63"/>
      <c r="D34" s="64" t="s">
        <v>75</v>
      </c>
      <c r="E34" s="13"/>
      <c r="F34" s="80"/>
      <c r="G34" s="80"/>
      <c r="H34" s="80"/>
      <c r="I34" s="45"/>
      <c r="J34" s="88"/>
      <c r="K34" s="56"/>
      <c r="L34" s="81"/>
      <c r="M34" s="59"/>
      <c r="N34" s="59"/>
      <c r="O34" s="59"/>
      <c r="P34" s="21"/>
    </row>
    <row r="35" spans="3:16" x14ac:dyDescent="0.25">
      <c r="C35" s="10" t="s">
        <v>29</v>
      </c>
      <c r="D35" s="10" t="s">
        <v>76</v>
      </c>
      <c r="E35" s="74" t="s">
        <v>1</v>
      </c>
      <c r="F35" s="36">
        <v>2</v>
      </c>
      <c r="G35" s="36">
        <v>2</v>
      </c>
      <c r="H35" s="36">
        <v>2</v>
      </c>
      <c r="I35" s="22">
        <v>1</v>
      </c>
      <c r="J35" s="10">
        <v>5</v>
      </c>
      <c r="K35" s="37">
        <f>SUM(F35:J35)</f>
        <v>12</v>
      </c>
      <c r="L35" s="16"/>
      <c r="M35" s="14"/>
      <c r="N35" s="14"/>
      <c r="O35" s="14"/>
    </row>
    <row r="36" spans="3:16" x14ac:dyDescent="0.25">
      <c r="C36" s="10" t="s">
        <v>30</v>
      </c>
      <c r="D36" s="10" t="s">
        <v>77</v>
      </c>
      <c r="E36" s="74" t="s">
        <v>1</v>
      </c>
      <c r="F36" s="36">
        <v>2</v>
      </c>
      <c r="G36" s="36">
        <v>2</v>
      </c>
      <c r="H36" s="36">
        <v>2</v>
      </c>
      <c r="I36" s="22">
        <v>1</v>
      </c>
      <c r="J36" s="10">
        <v>5</v>
      </c>
      <c r="K36" s="37">
        <f t="shared" ref="K36:K41" si="2">SUM(F36:J36)</f>
        <v>12</v>
      </c>
      <c r="L36" s="16"/>
      <c r="M36" s="14"/>
      <c r="N36" s="14"/>
      <c r="O36" s="14"/>
      <c r="P36" s="21"/>
    </row>
    <row r="37" spans="3:16" x14ac:dyDescent="0.25">
      <c r="C37" s="10" t="s">
        <v>31</v>
      </c>
      <c r="D37" s="10" t="s">
        <v>78</v>
      </c>
      <c r="E37" s="74" t="s">
        <v>1</v>
      </c>
      <c r="F37" s="36">
        <v>2</v>
      </c>
      <c r="G37" s="36">
        <v>2</v>
      </c>
      <c r="H37" s="36">
        <v>2</v>
      </c>
      <c r="I37" s="22">
        <v>1</v>
      </c>
      <c r="J37" s="10">
        <v>5</v>
      </c>
      <c r="K37" s="37">
        <f t="shared" si="2"/>
        <v>12</v>
      </c>
      <c r="L37" s="16"/>
      <c r="M37" s="14"/>
      <c r="N37" s="14"/>
      <c r="O37" s="14"/>
      <c r="P37" s="21"/>
    </row>
    <row r="38" spans="3:16" x14ac:dyDescent="0.25">
      <c r="C38" s="10" t="s">
        <v>32</v>
      </c>
      <c r="D38" s="10" t="s">
        <v>79</v>
      </c>
      <c r="E38" s="74" t="s">
        <v>1</v>
      </c>
      <c r="F38" s="36">
        <v>2</v>
      </c>
      <c r="G38" s="36">
        <v>2</v>
      </c>
      <c r="H38" s="36">
        <v>2</v>
      </c>
      <c r="I38" s="22">
        <v>1</v>
      </c>
      <c r="J38" s="10">
        <v>5</v>
      </c>
      <c r="K38" s="37">
        <f t="shared" si="2"/>
        <v>12</v>
      </c>
      <c r="L38" s="16"/>
      <c r="M38" s="14"/>
      <c r="N38" s="14"/>
      <c r="O38" s="14"/>
    </row>
    <row r="39" spans="3:16" x14ac:dyDescent="0.25">
      <c r="C39" s="10" t="s">
        <v>33</v>
      </c>
      <c r="D39" s="10" t="s">
        <v>80</v>
      </c>
      <c r="E39" s="74" t="s">
        <v>1</v>
      </c>
      <c r="F39" s="36">
        <v>2</v>
      </c>
      <c r="G39" s="36">
        <v>2</v>
      </c>
      <c r="H39" s="36">
        <v>2</v>
      </c>
      <c r="I39" s="22">
        <v>1</v>
      </c>
      <c r="J39" s="10">
        <v>5</v>
      </c>
      <c r="K39" s="37">
        <f t="shared" si="2"/>
        <v>12</v>
      </c>
      <c r="L39" s="16"/>
      <c r="M39" s="14"/>
      <c r="N39" s="14"/>
      <c r="O39" s="14"/>
    </row>
    <row r="40" spans="3:16" x14ac:dyDescent="0.25">
      <c r="C40" s="10" t="s">
        <v>34</v>
      </c>
      <c r="D40" s="10" t="s">
        <v>81</v>
      </c>
      <c r="E40" s="74" t="s">
        <v>1</v>
      </c>
      <c r="F40" s="36">
        <v>2</v>
      </c>
      <c r="G40" s="36">
        <v>2</v>
      </c>
      <c r="H40" s="36">
        <v>2</v>
      </c>
      <c r="I40" s="22">
        <v>1</v>
      </c>
      <c r="J40" s="10">
        <v>5</v>
      </c>
      <c r="K40" s="37">
        <f t="shared" si="2"/>
        <v>12</v>
      </c>
      <c r="L40" s="16"/>
      <c r="M40" s="14"/>
      <c r="N40" s="14"/>
      <c r="O40" s="14"/>
    </row>
    <row r="41" spans="3:16" x14ac:dyDescent="0.25">
      <c r="C41" s="10" t="s">
        <v>35</v>
      </c>
      <c r="D41" s="10" t="s">
        <v>82</v>
      </c>
      <c r="E41" s="74" t="s">
        <v>1</v>
      </c>
      <c r="F41" s="36">
        <v>2</v>
      </c>
      <c r="G41" s="36">
        <v>2</v>
      </c>
      <c r="H41" s="36">
        <v>2</v>
      </c>
      <c r="I41" s="22">
        <v>1</v>
      </c>
      <c r="J41" s="10">
        <v>5</v>
      </c>
      <c r="K41" s="37">
        <f t="shared" si="2"/>
        <v>12</v>
      </c>
      <c r="L41" s="16"/>
      <c r="M41" s="14"/>
      <c r="N41" s="14"/>
      <c r="O41" s="14"/>
    </row>
    <row r="42" spans="3:16" x14ac:dyDescent="0.25">
      <c r="C42" s="18"/>
      <c r="D42" s="20"/>
      <c r="E42" s="51"/>
      <c r="F42" s="84"/>
      <c r="G42" s="84"/>
      <c r="H42" s="84"/>
      <c r="I42" s="85"/>
      <c r="J42" s="62"/>
      <c r="K42" s="73"/>
      <c r="L42" s="72"/>
      <c r="M42" s="51"/>
      <c r="N42" s="51"/>
      <c r="O42" s="51"/>
    </row>
    <row r="44" spans="3:16" x14ac:dyDescent="0.25">
      <c r="D44" s="66" t="s">
        <v>84</v>
      </c>
      <c r="E44" s="5"/>
      <c r="F44" s="32"/>
      <c r="G44" s="32"/>
      <c r="H44" s="32"/>
      <c r="I44" s="32"/>
      <c r="J44" s="32"/>
      <c r="K44" s="33"/>
      <c r="L44" s="4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18</vt:lpstr>
      <vt:lpstr>sklop 19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2023-01-24T13:10:47Z</dcterms:created>
  <dcterms:modified xsi:type="dcterms:W3CDTF">2026-04-16T11:49:34Z</dcterms:modified>
</cp:coreProperties>
</file>